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02B4CBDC-60F4-4596-915B-047544DC825F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 " sheetId="1" r:id="rId1"/>
    <sheet name=" Results by Voting Area" sheetId="2" r:id="rId2"/>
  </sheets>
  <definedNames>
    <definedName name="_xlnm.Print_Area" localSheetId="0">'Results by Polling Place '!$A$1:$H$94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2" l="1"/>
  <c r="F61" i="2"/>
  <c r="E61" i="2"/>
  <c r="D61" i="2"/>
  <c r="C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D3" i="2"/>
  <c r="C3" i="2"/>
  <c r="G15" i="1"/>
  <c r="G29" i="1"/>
  <c r="G5" i="1"/>
  <c r="G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0" i="1"/>
  <c r="G4" i="1"/>
  <c r="F31" i="1"/>
  <c r="E31" i="1"/>
  <c r="D31" i="1"/>
  <c r="C31" i="1"/>
  <c r="G61" i="2" l="1"/>
  <c r="G31" i="1"/>
</calcChain>
</file>

<file path=xl/sharedStrings.xml><?xml version="1.0" encoding="utf-8"?>
<sst xmlns="http://schemas.openxmlformats.org/spreadsheetml/2006/main" count="57" uniqueCount="39">
  <si>
    <t>Voting Area/Section de vote</t>
  </si>
  <si>
    <t>TOTAL</t>
  </si>
  <si>
    <t>ABSENTEE/HOMEBOUND</t>
  </si>
  <si>
    <t>Polling Place / bureau de scrutin</t>
  </si>
  <si>
    <t>SELKIRK</t>
  </si>
  <si>
    <t>OBACH, Mitch
(NDP/NPD)</t>
  </si>
  <si>
    <t>PERCHOTTE, Richard
(PC)</t>
  </si>
  <si>
    <t>CENTENNIAL SCHOOL</t>
  </si>
  <si>
    <t>CLANDEBOYE COMMUNITY HALL</t>
  </si>
  <si>
    <t>GAYNOR FAMILY LIBRARY</t>
  </si>
  <si>
    <t>LIONS CENTENNIAL CENTRE</t>
  </si>
  <si>
    <t>LITTLE BRITAIN UNITED CHURCH HALL</t>
  </si>
  <si>
    <t>NETLEY COMMUNITY HALL</t>
  </si>
  <si>
    <t>PETERSFIELD COMMUNITY HALL</t>
  </si>
  <si>
    <t>ROBERT SMITH SCHOOL</t>
  </si>
  <si>
    <t>ROSSDALE PARISH HALL</t>
  </si>
  <si>
    <t>SELKIRK FRIENDSHIP CENTRE</t>
  </si>
  <si>
    <t>ST. ANDREWS COMMUNITY CLUB</t>
  </si>
  <si>
    <t>ST. ANDREWS FIRE HALL</t>
  </si>
  <si>
    <t>ST. CLEMENT PARISH HALL</t>
  </si>
  <si>
    <t>IMVS-01 CRISIS STABLIZATION UNIT, RCMP HOLDING CELL - SELKIRK, SELKIRK REGIONAL HEALTH CENTRE</t>
  </si>
  <si>
    <t>IMVS-02 BETEL PERSONAL CARE HOME, RED RIVER PLACE</t>
  </si>
  <si>
    <t>IMVS-03 CAMBRIDGE HOUSE, TUDOR HOUSE, WOODLANDS COURT</t>
  </si>
  <si>
    <t>IMVS-04 KNIGHTS CENTRE, RED RIVER MANOR</t>
  </si>
  <si>
    <t>IVS-01 SELKIRK MENTAL HEALTH CENTRE</t>
  </si>
  <si>
    <t>ST. ANDREWS COMMUNITY CLUB - BallotBox #2</t>
  </si>
  <si>
    <t>BALLOTS CAST OUTSIDE OF ELECTORAL DIVISION - ADVANCE</t>
  </si>
  <si>
    <t>BALLOTS CAST OUTSIDE OF ELECTORAL DIVISION - INSTITUTIONAL</t>
  </si>
  <si>
    <t>ADV-01 LOCAL ELECTION OFFICE - SELKIRK</t>
  </si>
  <si>
    <t>ADV-02 ST. ANDREWS COMMUNITY CLUB</t>
  </si>
  <si>
    <t>ADV-03 CLANDEBOYE COMMUNITY HALL</t>
  </si>
  <si>
    <t>ADV-04 NETLEY COMMUNITY HALL</t>
  </si>
  <si>
    <t>ADV-05 ST. CLEMENT PARISH HALL</t>
  </si>
  <si>
    <t>Rejected / Rejetés</t>
  </si>
  <si>
    <t>Declined / Refusés</t>
  </si>
  <si>
    <t>Total</t>
  </si>
  <si>
    <t>Results by Polling Place / Résultats par centre de scrutin</t>
  </si>
  <si>
    <t xml:space="preserve"> 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</si>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</sst>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left" vertical="center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95"/>
  <sheetViews>
    <sheetView showGridLines="0" tabSelected="1" zoomScaleNormal="100" zoomScaleSheetLayoutView="70" workbookViewId="0">
      <selection activeCell="I1" sqref="I1"/>
    </sheetView>
  </sheetViews>
  <sheetFormatPr defaultColWidth="9.140625" defaultRowHeight="12.75" x14ac:dyDescent="0.2"/>
  <cols>
    <col min="1" max="1" width="9.140625" style="1"/>
    <col min="2" max="2" width="35.140625" style="1" customWidth="1"/>
    <col min="3" max="3" width="9.5703125" style="2" bestFit="1" customWidth="1"/>
    <col min="4" max="4" width="9.140625" style="2"/>
    <col min="5" max="7" width="12.7109375" style="2" customWidth="1"/>
    <col min="8" max="8" width="10.5703125" style="2" customWidth="1"/>
    <col min="9" max="16384" width="9.140625" style="1"/>
  </cols>
  <sheetData>
    <row r="1" spans="1:16" ht="26.25" x14ac:dyDescent="0.2">
      <c r="A1" s="27" t="s">
        <v>4</v>
      </c>
      <c r="B1" s="28"/>
      <c r="C1" s="28"/>
      <c r="D1" s="28"/>
      <c r="E1" s="28"/>
      <c r="F1" s="28"/>
      <c r="G1" s="28"/>
      <c r="H1" s="3"/>
    </row>
    <row r="2" spans="1:16" ht="18.75" x14ac:dyDescent="0.3">
      <c r="A2" s="29" t="s">
        <v>36</v>
      </c>
      <c r="B2" s="29"/>
      <c r="C2" s="29"/>
      <c r="D2" s="29"/>
      <c r="E2" s="29"/>
      <c r="F2" s="29"/>
      <c r="G2" s="29"/>
      <c r="H2" s="7"/>
    </row>
    <row r="3" spans="1:16" ht="102.75" customHeight="1" x14ac:dyDescent="0.2">
      <c r="A3" s="45" t="s">
        <v>3</v>
      </c>
      <c r="B3" s="46"/>
      <c r="C3" s="47" t="s">
        <v>5</v>
      </c>
      <c r="D3" s="48" t="s">
        <v>6</v>
      </c>
      <c r="E3" s="49" t="s">
        <v>33</v>
      </c>
      <c r="F3" s="49" t="s">
        <v>34</v>
      </c>
      <c r="G3" s="49" t="s">
        <v>35</v>
      </c>
      <c r="H3" s="8"/>
    </row>
    <row r="4" spans="1:16" ht="18.75" customHeight="1" x14ac:dyDescent="0.25">
      <c r="A4" s="17" t="s">
        <v>7</v>
      </c>
      <c r="B4" s="21"/>
      <c r="C4" s="40">
        <v>368</v>
      </c>
      <c r="D4" s="44">
        <v>370</v>
      </c>
      <c r="E4" s="18">
        <v>0</v>
      </c>
      <c r="F4" s="18">
        <v>6</v>
      </c>
      <c r="G4" s="18">
        <f>SUM(C4:F4)</f>
        <v>744</v>
      </c>
      <c r="H4" s="10"/>
      <c r="J4" s="4"/>
      <c r="K4"/>
      <c r="L4" s="4"/>
      <c r="M4" s="4"/>
      <c r="N4" s="4"/>
      <c r="O4" s="4"/>
      <c r="P4" s="4"/>
    </row>
    <row r="5" spans="1:16" ht="15" customHeight="1" x14ac:dyDescent="0.25">
      <c r="A5" s="17" t="s">
        <v>8</v>
      </c>
      <c r="B5" s="21"/>
      <c r="C5" s="40">
        <v>150</v>
      </c>
      <c r="D5" s="44">
        <v>259</v>
      </c>
      <c r="E5" s="18">
        <v>0</v>
      </c>
      <c r="F5" s="18">
        <v>3</v>
      </c>
      <c r="G5" s="18">
        <f>SUM(C5:F5)</f>
        <v>412</v>
      </c>
      <c r="H5" s="10"/>
      <c r="K5"/>
    </row>
    <row r="6" spans="1:16" ht="15" customHeight="1" x14ac:dyDescent="0.25">
      <c r="A6" s="17" t="s">
        <v>9</v>
      </c>
      <c r="B6" s="21"/>
      <c r="C6" s="40">
        <v>271</v>
      </c>
      <c r="D6" s="44">
        <v>245</v>
      </c>
      <c r="E6" s="18">
        <v>0</v>
      </c>
      <c r="F6" s="18">
        <v>6</v>
      </c>
      <c r="G6" s="18">
        <f>SUM(C6:F6)</f>
        <v>522</v>
      </c>
      <c r="H6" s="10"/>
      <c r="K6"/>
    </row>
    <row r="7" spans="1:16" ht="15" customHeight="1" x14ac:dyDescent="0.25">
      <c r="A7" s="17" t="s">
        <v>10</v>
      </c>
      <c r="B7" s="21"/>
      <c r="C7" s="40">
        <v>81</v>
      </c>
      <c r="D7" s="44">
        <v>67</v>
      </c>
      <c r="E7" s="18">
        <v>0</v>
      </c>
      <c r="F7" s="18">
        <v>0</v>
      </c>
      <c r="G7" s="18">
        <f>SUM(C7:F7)</f>
        <v>148</v>
      </c>
      <c r="H7" s="10"/>
      <c r="K7"/>
    </row>
    <row r="8" spans="1:16" ht="15" customHeight="1" x14ac:dyDescent="0.25">
      <c r="A8" s="17" t="s">
        <v>11</v>
      </c>
      <c r="B8" s="21"/>
      <c r="C8" s="40">
        <v>120</v>
      </c>
      <c r="D8" s="44">
        <v>162</v>
      </c>
      <c r="E8" s="18">
        <v>1</v>
      </c>
      <c r="F8" s="18">
        <v>6</v>
      </c>
      <c r="G8" s="18">
        <f>SUM(C8:F8)</f>
        <v>289</v>
      </c>
      <c r="H8" s="10"/>
      <c r="K8"/>
    </row>
    <row r="9" spans="1:16" ht="15" customHeight="1" x14ac:dyDescent="0.25">
      <c r="A9" s="17" t="s">
        <v>12</v>
      </c>
      <c r="B9" s="21"/>
      <c r="C9" s="40">
        <v>99</v>
      </c>
      <c r="D9" s="44">
        <v>163</v>
      </c>
      <c r="E9" s="18">
        <v>0</v>
      </c>
      <c r="F9" s="18">
        <v>1</v>
      </c>
      <c r="G9" s="18">
        <f>SUM(C9:F9)</f>
        <v>263</v>
      </c>
      <c r="H9" s="10"/>
      <c r="K9"/>
    </row>
    <row r="10" spans="1:16" ht="15" customHeight="1" x14ac:dyDescent="0.25">
      <c r="A10" s="17" t="s">
        <v>13</v>
      </c>
      <c r="B10" s="21"/>
      <c r="C10" s="40">
        <v>145</v>
      </c>
      <c r="D10" s="44">
        <v>259</v>
      </c>
      <c r="E10" s="18">
        <v>2</v>
      </c>
      <c r="F10" s="18">
        <v>6</v>
      </c>
      <c r="G10" s="18">
        <f>SUM(C10:F10)</f>
        <v>412</v>
      </c>
      <c r="H10" s="10"/>
      <c r="K10"/>
    </row>
    <row r="11" spans="1:16" ht="15" customHeight="1" x14ac:dyDescent="0.25">
      <c r="A11" s="17" t="s">
        <v>14</v>
      </c>
      <c r="B11" s="21"/>
      <c r="C11" s="40">
        <v>243</v>
      </c>
      <c r="D11" s="44">
        <v>182</v>
      </c>
      <c r="E11" s="18">
        <v>0</v>
      </c>
      <c r="F11" s="18">
        <v>3</v>
      </c>
      <c r="G11" s="18">
        <f>SUM(C11:F11)</f>
        <v>428</v>
      </c>
      <c r="H11" s="10"/>
      <c r="K11"/>
    </row>
    <row r="12" spans="1:16" ht="15" customHeight="1" x14ac:dyDescent="0.25">
      <c r="A12" s="17" t="s">
        <v>15</v>
      </c>
      <c r="B12" s="21"/>
      <c r="C12" s="40">
        <v>140</v>
      </c>
      <c r="D12" s="44">
        <v>213</v>
      </c>
      <c r="E12" s="18">
        <v>0</v>
      </c>
      <c r="F12" s="18">
        <v>1</v>
      </c>
      <c r="G12" s="18">
        <f>SUM(C12:F12)</f>
        <v>354</v>
      </c>
      <c r="H12" s="10"/>
      <c r="K12"/>
    </row>
    <row r="13" spans="1:16" ht="15" customHeight="1" x14ac:dyDescent="0.25">
      <c r="A13" s="17" t="s">
        <v>16</v>
      </c>
      <c r="B13" s="21"/>
      <c r="C13" s="40">
        <v>316</v>
      </c>
      <c r="D13" s="44">
        <v>194</v>
      </c>
      <c r="E13" s="18">
        <v>2</v>
      </c>
      <c r="F13" s="18">
        <v>6</v>
      </c>
      <c r="G13" s="18">
        <f>SUM(C13:F13)</f>
        <v>518</v>
      </c>
      <c r="H13" s="10"/>
      <c r="K13"/>
    </row>
    <row r="14" spans="1:16" ht="15" customHeight="1" x14ac:dyDescent="0.25">
      <c r="A14" s="17" t="s">
        <v>17</v>
      </c>
      <c r="B14" s="21"/>
      <c r="C14" s="40">
        <v>148</v>
      </c>
      <c r="D14" s="44">
        <v>241</v>
      </c>
      <c r="E14" s="18">
        <v>0</v>
      </c>
      <c r="F14" s="18">
        <v>4</v>
      </c>
      <c r="G14" s="18">
        <f>SUM(C14:F14)</f>
        <v>393</v>
      </c>
      <c r="H14" s="10"/>
      <c r="K14"/>
    </row>
    <row r="15" spans="1:16" ht="15" customHeight="1" x14ac:dyDescent="0.25">
      <c r="A15" s="17" t="s">
        <v>25</v>
      </c>
      <c r="B15" s="21"/>
      <c r="C15" s="40">
        <v>176</v>
      </c>
      <c r="D15" s="44">
        <v>344</v>
      </c>
      <c r="E15" s="18">
        <v>0</v>
      </c>
      <c r="F15" s="18">
        <v>5</v>
      </c>
      <c r="G15" s="18">
        <f>SUM(C15:F15)</f>
        <v>525</v>
      </c>
      <c r="H15" s="10"/>
      <c r="K15"/>
    </row>
    <row r="16" spans="1:16" ht="15" customHeight="1" x14ac:dyDescent="0.25">
      <c r="A16" s="17" t="s">
        <v>18</v>
      </c>
      <c r="B16" s="21"/>
      <c r="C16" s="40">
        <v>111</v>
      </c>
      <c r="D16" s="44">
        <v>149</v>
      </c>
      <c r="E16" s="18">
        <v>4</v>
      </c>
      <c r="F16" s="18">
        <v>1</v>
      </c>
      <c r="G16" s="18">
        <f>SUM(C16:F16)</f>
        <v>265</v>
      </c>
      <c r="H16" s="10"/>
      <c r="K16"/>
    </row>
    <row r="17" spans="1:11" ht="15" customHeight="1" x14ac:dyDescent="0.25">
      <c r="A17" s="17" t="s">
        <v>19</v>
      </c>
      <c r="B17" s="21"/>
      <c r="C17" s="40">
        <v>154</v>
      </c>
      <c r="D17" s="44">
        <v>152</v>
      </c>
      <c r="E17" s="18">
        <v>0</v>
      </c>
      <c r="F17" s="18">
        <v>3</v>
      </c>
      <c r="G17" s="18">
        <f>SUM(C17:F17)</f>
        <v>309</v>
      </c>
      <c r="H17" s="10"/>
      <c r="K17"/>
    </row>
    <row r="18" spans="1:11" ht="27" customHeight="1" x14ac:dyDescent="0.25">
      <c r="A18" s="20" t="s">
        <v>20</v>
      </c>
      <c r="B18" s="22"/>
      <c r="C18" s="40">
        <v>13</v>
      </c>
      <c r="D18" s="44">
        <v>6</v>
      </c>
      <c r="E18" s="18">
        <v>0</v>
      </c>
      <c r="F18" s="18">
        <v>0</v>
      </c>
      <c r="G18" s="18">
        <f>SUM(C18:F18)</f>
        <v>19</v>
      </c>
      <c r="H18" s="10"/>
      <c r="K18"/>
    </row>
    <row r="19" spans="1:11" ht="15.75" customHeight="1" x14ac:dyDescent="0.25">
      <c r="A19" s="20" t="s">
        <v>21</v>
      </c>
      <c r="B19" s="22"/>
      <c r="C19" s="40">
        <v>21</v>
      </c>
      <c r="D19" s="44">
        <v>27</v>
      </c>
      <c r="E19" s="18">
        <v>0</v>
      </c>
      <c r="F19" s="18">
        <v>0</v>
      </c>
      <c r="G19" s="18">
        <f>SUM(C19:F19)</f>
        <v>48</v>
      </c>
      <c r="H19" s="10"/>
      <c r="K19"/>
    </row>
    <row r="20" spans="1:11" ht="23.25" customHeight="1" x14ac:dyDescent="0.25">
      <c r="A20" s="20" t="s">
        <v>22</v>
      </c>
      <c r="B20" s="22"/>
      <c r="C20" s="40">
        <v>43</v>
      </c>
      <c r="D20" s="44">
        <v>51</v>
      </c>
      <c r="E20" s="18">
        <v>4</v>
      </c>
      <c r="F20" s="18">
        <v>0</v>
      </c>
      <c r="G20" s="18">
        <f>SUM(C20:F20)</f>
        <v>98</v>
      </c>
      <c r="H20" s="10"/>
      <c r="K20"/>
    </row>
    <row r="21" spans="1:11" ht="15" customHeight="1" x14ac:dyDescent="0.25">
      <c r="A21" s="17" t="s">
        <v>23</v>
      </c>
      <c r="B21" s="21"/>
      <c r="C21" s="40">
        <v>35</v>
      </c>
      <c r="D21" s="44">
        <v>13</v>
      </c>
      <c r="E21" s="18">
        <v>2</v>
      </c>
      <c r="F21" s="18">
        <v>2</v>
      </c>
      <c r="G21" s="18">
        <f>SUM(C21:F21)</f>
        <v>52</v>
      </c>
      <c r="H21" s="10"/>
      <c r="K21"/>
    </row>
    <row r="22" spans="1:11" ht="15" customHeight="1" x14ac:dyDescent="0.25">
      <c r="A22" s="17" t="s">
        <v>24</v>
      </c>
      <c r="B22" s="21"/>
      <c r="C22" s="40">
        <v>27</v>
      </c>
      <c r="D22" s="44">
        <v>14</v>
      </c>
      <c r="E22" s="18">
        <v>0</v>
      </c>
      <c r="F22" s="18">
        <v>1</v>
      </c>
      <c r="G22" s="18">
        <f>SUM(C22:F22)</f>
        <v>42</v>
      </c>
      <c r="H22" s="10"/>
      <c r="K22"/>
    </row>
    <row r="23" spans="1:11" ht="15" customHeight="1" x14ac:dyDescent="0.25">
      <c r="A23" s="17" t="s">
        <v>28</v>
      </c>
      <c r="B23" s="21"/>
      <c r="C23" s="40">
        <v>1019</v>
      </c>
      <c r="D23" s="44">
        <v>942</v>
      </c>
      <c r="E23" s="18">
        <v>13</v>
      </c>
      <c r="F23" s="18">
        <v>48</v>
      </c>
      <c r="G23" s="18">
        <f>SUM(C23:F23)</f>
        <v>2022</v>
      </c>
      <c r="H23" s="10"/>
      <c r="K23"/>
    </row>
    <row r="24" spans="1:11" ht="15" customHeight="1" x14ac:dyDescent="0.25">
      <c r="A24" s="17" t="s">
        <v>29</v>
      </c>
      <c r="B24" s="21"/>
      <c r="C24" s="40">
        <v>588</v>
      </c>
      <c r="D24" s="44">
        <v>671</v>
      </c>
      <c r="E24" s="18">
        <v>4</v>
      </c>
      <c r="F24" s="18">
        <v>32</v>
      </c>
      <c r="G24" s="18">
        <f>SUM(C24:F24)</f>
        <v>1295</v>
      </c>
      <c r="H24" s="10"/>
      <c r="K24"/>
    </row>
    <row r="25" spans="1:11" ht="15" customHeight="1" x14ac:dyDescent="0.25">
      <c r="A25" s="17" t="s">
        <v>30</v>
      </c>
      <c r="B25" s="21"/>
      <c r="C25" s="40">
        <v>34</v>
      </c>
      <c r="D25" s="44">
        <v>46</v>
      </c>
      <c r="E25" s="18">
        <v>0</v>
      </c>
      <c r="F25" s="18">
        <v>4</v>
      </c>
      <c r="G25" s="18">
        <f>SUM(C25:F25)</f>
        <v>84</v>
      </c>
      <c r="H25" s="10"/>
      <c r="K25"/>
    </row>
    <row r="26" spans="1:11" ht="15" x14ac:dyDescent="0.25">
      <c r="A26" s="17" t="s">
        <v>31</v>
      </c>
      <c r="B26" s="21"/>
      <c r="C26" s="40">
        <v>39</v>
      </c>
      <c r="D26" s="44">
        <v>82</v>
      </c>
      <c r="E26" s="18">
        <v>0</v>
      </c>
      <c r="F26" s="18">
        <v>0</v>
      </c>
      <c r="G26" s="18">
        <f>SUM(C26:F26)</f>
        <v>121</v>
      </c>
      <c r="H26" s="10"/>
      <c r="K26"/>
    </row>
    <row r="27" spans="1:11" ht="15" x14ac:dyDescent="0.25">
      <c r="A27" s="17" t="s">
        <v>32</v>
      </c>
      <c r="B27" s="21"/>
      <c r="C27" s="40">
        <v>27</v>
      </c>
      <c r="D27" s="44">
        <v>20</v>
      </c>
      <c r="E27" s="18">
        <v>0</v>
      </c>
      <c r="F27" s="18">
        <v>2</v>
      </c>
      <c r="G27" s="18">
        <f>SUM(C27:F27)</f>
        <v>49</v>
      </c>
      <c r="H27" s="10"/>
      <c r="K27"/>
    </row>
    <row r="28" spans="1:11" ht="15" x14ac:dyDescent="0.2">
      <c r="A28" s="17" t="s">
        <v>2</v>
      </c>
      <c r="B28" s="21"/>
      <c r="C28" s="40">
        <v>16</v>
      </c>
      <c r="D28" s="44">
        <v>13</v>
      </c>
      <c r="E28" s="18">
        <v>7</v>
      </c>
      <c r="F28" s="18">
        <v>0</v>
      </c>
      <c r="G28" s="18">
        <f>SUM(C28:F28)</f>
        <v>36</v>
      </c>
      <c r="H28" s="6"/>
    </row>
    <row r="29" spans="1:11" ht="24" customHeight="1" x14ac:dyDescent="0.2">
      <c r="A29" s="20" t="s">
        <v>26</v>
      </c>
      <c r="B29" s="22"/>
      <c r="C29" s="40">
        <v>100</v>
      </c>
      <c r="D29" s="44">
        <v>73</v>
      </c>
      <c r="E29" s="18">
        <v>0</v>
      </c>
      <c r="F29" s="18">
        <v>1</v>
      </c>
      <c r="G29" s="18">
        <f>SUM(C29:F29)</f>
        <v>174</v>
      </c>
    </row>
    <row r="30" spans="1:11" ht="28.9" customHeight="1" x14ac:dyDescent="0.2">
      <c r="A30" s="20" t="s">
        <v>27</v>
      </c>
      <c r="B30" s="22"/>
      <c r="C30" s="40">
        <v>9</v>
      </c>
      <c r="D30" s="44">
        <v>5</v>
      </c>
      <c r="E30" s="18">
        <v>0</v>
      </c>
      <c r="F30" s="18">
        <v>0</v>
      </c>
      <c r="G30" s="18">
        <f>SUM(C30:F30)</f>
        <v>14</v>
      </c>
    </row>
    <row r="31" spans="1:11" ht="28.9" customHeight="1" x14ac:dyDescent="0.2">
      <c r="A31" s="33" t="s">
        <v>1</v>
      </c>
      <c r="B31" s="33"/>
      <c r="C31" s="36">
        <f>SUM(C4:C30)</f>
        <v>4493</v>
      </c>
      <c r="D31" s="41">
        <f>SUM(D4:D30)</f>
        <v>4963</v>
      </c>
      <c r="E31" s="32">
        <f>SUM(E4:E30)</f>
        <v>39</v>
      </c>
      <c r="F31" s="32">
        <f>SUM(F4:F30)</f>
        <v>141</v>
      </c>
      <c r="G31" s="32">
        <f>SUM(G4:G30)</f>
        <v>9636</v>
      </c>
      <c r="H31" s="9"/>
    </row>
    <row r="32" spans="1:11" ht="22.5" customHeight="1" x14ac:dyDescent="0.3">
      <c r="C32" s="1"/>
      <c r="D32" s="1"/>
      <c r="E32" s="1"/>
      <c r="F32" s="1"/>
      <c r="G32" s="1"/>
      <c r="H32" s="7"/>
    </row>
    <row r="33" spans="3:12" ht="86.25" customHeight="1" x14ac:dyDescent="0.2">
      <c r="C33" s="1"/>
      <c r="D33" s="1"/>
      <c r="E33" s="1"/>
      <c r="F33" s="1"/>
      <c r="G33" s="1"/>
      <c r="H33" s="8"/>
    </row>
    <row r="34" spans="3:12" ht="18" customHeight="1" x14ac:dyDescent="0.2">
      <c r="C34" s="1"/>
      <c r="D34" s="1"/>
      <c r="E34" s="1"/>
      <c r="F34" s="1"/>
      <c r="G34" s="1"/>
      <c r="H34" s="11"/>
    </row>
    <row r="35" spans="3:12" ht="14.45" customHeight="1" x14ac:dyDescent="0.2">
      <c r="C35" s="1"/>
      <c r="D35" s="1"/>
      <c r="E35" s="1"/>
      <c r="F35" s="1"/>
      <c r="G35" s="1"/>
      <c r="H35" s="10"/>
    </row>
    <row r="36" spans="3:12" ht="14.45" customHeight="1" x14ac:dyDescent="0.2">
      <c r="C36" s="1"/>
      <c r="D36" s="1"/>
      <c r="E36" s="1"/>
      <c r="F36" s="1"/>
      <c r="G36" s="1"/>
      <c r="H36" s="10"/>
    </row>
    <row r="37" spans="3:12" ht="14.45" customHeight="1" x14ac:dyDescent="0.2">
      <c r="C37" s="1"/>
      <c r="D37" s="1"/>
      <c r="E37" s="1"/>
      <c r="F37" s="1"/>
      <c r="G37" s="1"/>
      <c r="H37" s="10"/>
    </row>
    <row r="38" spans="3:12" ht="14.45" customHeight="1" x14ac:dyDescent="0.2">
      <c r="C38" s="1"/>
      <c r="D38" s="1"/>
      <c r="E38" s="1"/>
      <c r="F38" s="1"/>
      <c r="G38" s="1"/>
      <c r="H38" s="10"/>
      <c r="L38" s="15"/>
    </row>
    <row r="39" spans="3:12" ht="14.45" customHeight="1" x14ac:dyDescent="0.2">
      <c r="C39" s="1"/>
      <c r="D39" s="1"/>
      <c r="E39" s="1"/>
      <c r="F39" s="1"/>
      <c r="G39" s="1"/>
      <c r="H39" s="10"/>
    </row>
    <row r="40" spans="3:12" ht="14.45" customHeight="1" x14ac:dyDescent="0.2">
      <c r="C40" s="1"/>
      <c r="D40" s="1"/>
      <c r="E40" s="1"/>
      <c r="F40" s="1"/>
      <c r="G40" s="1"/>
      <c r="H40" s="10"/>
    </row>
    <row r="41" spans="3:12" ht="14.45" customHeight="1" x14ac:dyDescent="0.2">
      <c r="C41" s="1"/>
      <c r="D41" s="1"/>
      <c r="E41" s="1"/>
      <c r="F41" s="1"/>
      <c r="G41" s="1"/>
      <c r="H41" s="10"/>
    </row>
    <row r="42" spans="3:12" ht="14.45" customHeight="1" x14ac:dyDescent="0.2">
      <c r="C42" s="1"/>
      <c r="D42" s="1"/>
      <c r="E42" s="1"/>
      <c r="F42" s="1"/>
      <c r="G42" s="1"/>
      <c r="H42" s="10"/>
    </row>
    <row r="43" spans="3:12" ht="14.45" customHeight="1" x14ac:dyDescent="0.2">
      <c r="C43" s="1"/>
      <c r="D43" s="1"/>
      <c r="E43" s="1"/>
      <c r="F43" s="1"/>
      <c r="G43" s="1"/>
      <c r="H43" s="10"/>
    </row>
    <row r="44" spans="3:12" ht="14.45" customHeight="1" x14ac:dyDescent="0.2">
      <c r="C44" s="1"/>
      <c r="D44" s="1"/>
      <c r="E44" s="1"/>
      <c r="F44" s="1"/>
      <c r="G44" s="1"/>
      <c r="H44" s="10"/>
    </row>
    <row r="45" spans="3:12" ht="14.45" customHeight="1" x14ac:dyDescent="0.2">
      <c r="C45" s="1"/>
      <c r="D45" s="1"/>
      <c r="E45" s="1"/>
      <c r="F45" s="1"/>
      <c r="G45" s="1"/>
      <c r="H45" s="10"/>
    </row>
    <row r="46" spans="3:12" ht="14.45" customHeight="1" x14ac:dyDescent="0.2">
      <c r="C46" s="1"/>
      <c r="D46" s="1"/>
      <c r="E46" s="1"/>
      <c r="F46" s="1"/>
      <c r="G46" s="1"/>
      <c r="H46" s="10"/>
    </row>
    <row r="47" spans="3:12" ht="14.45" customHeight="1" x14ac:dyDescent="0.2">
      <c r="C47" s="1"/>
      <c r="D47" s="1"/>
      <c r="E47" s="1"/>
      <c r="F47" s="1"/>
      <c r="G47" s="1"/>
      <c r="H47" s="10"/>
    </row>
    <row r="48" spans="3:12" ht="14.45" customHeight="1" x14ac:dyDescent="0.2">
      <c r="C48" s="1"/>
      <c r="D48" s="1"/>
      <c r="E48" s="1"/>
      <c r="F48" s="1"/>
      <c r="G48" s="1"/>
      <c r="H48" s="10"/>
    </row>
    <row r="49" spans="3:8" ht="14.45" customHeight="1" x14ac:dyDescent="0.2">
      <c r="C49" s="1"/>
      <c r="D49" s="1"/>
      <c r="E49" s="1"/>
      <c r="F49" s="1"/>
      <c r="G49" s="1"/>
      <c r="H49" s="10"/>
    </row>
    <row r="50" spans="3:8" ht="14.45" customHeight="1" x14ac:dyDescent="0.2">
      <c r="C50" s="1"/>
      <c r="D50" s="1"/>
      <c r="E50" s="1"/>
      <c r="F50" s="1"/>
      <c r="G50" s="1"/>
      <c r="H50" s="10"/>
    </row>
    <row r="51" spans="3:8" ht="14.45" customHeight="1" x14ac:dyDescent="0.2">
      <c r="C51" s="1"/>
      <c r="D51" s="1"/>
      <c r="E51" s="1"/>
      <c r="F51" s="1"/>
      <c r="G51" s="1"/>
      <c r="H51" s="10"/>
    </row>
    <row r="52" spans="3:8" ht="14.45" customHeight="1" x14ac:dyDescent="0.2">
      <c r="C52" s="1"/>
      <c r="D52" s="1"/>
      <c r="E52" s="1"/>
      <c r="F52" s="1"/>
      <c r="G52" s="1"/>
      <c r="H52" s="10"/>
    </row>
    <row r="53" spans="3:8" ht="14.45" customHeight="1" x14ac:dyDescent="0.2">
      <c r="C53" s="1"/>
      <c r="D53" s="1"/>
      <c r="E53" s="1"/>
      <c r="F53" s="1"/>
      <c r="G53" s="1"/>
      <c r="H53" s="10"/>
    </row>
    <row r="54" spans="3:8" ht="14.45" customHeight="1" x14ac:dyDescent="0.2">
      <c r="C54" s="1"/>
      <c r="D54" s="1"/>
      <c r="E54" s="1"/>
      <c r="F54" s="1"/>
      <c r="G54" s="1"/>
      <c r="H54" s="10"/>
    </row>
    <row r="55" spans="3:8" ht="14.45" customHeight="1" x14ac:dyDescent="0.2">
      <c r="C55" s="1"/>
      <c r="D55" s="1"/>
      <c r="E55" s="1"/>
      <c r="F55" s="1"/>
      <c r="G55" s="1"/>
      <c r="H55" s="10"/>
    </row>
    <row r="56" spans="3:8" ht="14.45" customHeight="1" x14ac:dyDescent="0.2">
      <c r="C56" s="1"/>
      <c r="D56" s="1"/>
      <c r="E56" s="1"/>
      <c r="F56" s="1"/>
      <c r="G56" s="1"/>
      <c r="H56" s="10"/>
    </row>
    <row r="57" spans="3:8" ht="14.45" customHeight="1" x14ac:dyDescent="0.2">
      <c r="C57" s="1"/>
      <c r="D57" s="1"/>
      <c r="E57" s="1"/>
      <c r="F57" s="1"/>
      <c r="G57" s="1"/>
      <c r="H57" s="10"/>
    </row>
    <row r="58" spans="3:8" ht="14.45" customHeight="1" x14ac:dyDescent="0.2">
      <c r="C58" s="1"/>
      <c r="D58" s="1"/>
      <c r="E58" s="1"/>
      <c r="F58" s="1"/>
      <c r="G58" s="1"/>
      <c r="H58" s="10"/>
    </row>
    <row r="59" spans="3:8" ht="14.45" customHeight="1" x14ac:dyDescent="0.2">
      <c r="C59" s="1"/>
      <c r="D59" s="1"/>
      <c r="E59" s="1"/>
      <c r="F59" s="1"/>
      <c r="G59" s="1"/>
      <c r="H59" s="10"/>
    </row>
    <row r="60" spans="3:8" ht="14.45" customHeight="1" x14ac:dyDescent="0.2">
      <c r="C60" s="1"/>
      <c r="D60" s="1"/>
      <c r="E60" s="1"/>
      <c r="F60" s="1"/>
      <c r="G60" s="1"/>
      <c r="H60" s="10"/>
    </row>
    <row r="61" spans="3:8" ht="14.45" customHeight="1" x14ac:dyDescent="0.2">
      <c r="C61" s="1"/>
      <c r="D61" s="1"/>
      <c r="E61" s="1"/>
      <c r="F61" s="1"/>
      <c r="G61" s="1"/>
      <c r="H61" s="10"/>
    </row>
    <row r="62" spans="3:8" ht="14.45" customHeight="1" x14ac:dyDescent="0.2">
      <c r="C62" s="1"/>
      <c r="D62" s="1"/>
      <c r="E62" s="1"/>
      <c r="F62" s="1"/>
      <c r="G62" s="1"/>
      <c r="H62" s="10"/>
    </row>
    <row r="63" spans="3:8" ht="14.45" customHeight="1" x14ac:dyDescent="0.2">
      <c r="C63" s="1"/>
      <c r="D63" s="1"/>
      <c r="E63" s="1"/>
      <c r="F63" s="1"/>
      <c r="G63" s="1"/>
      <c r="H63" s="10"/>
    </row>
    <row r="64" spans="3:8" ht="14.45" customHeight="1" x14ac:dyDescent="0.2">
      <c r="C64" s="1"/>
      <c r="D64" s="1"/>
      <c r="E64" s="1"/>
      <c r="F64" s="1"/>
      <c r="G64" s="1"/>
      <c r="H64" s="10"/>
    </row>
    <row r="65" spans="3:8" ht="14.45" customHeight="1" x14ac:dyDescent="0.2">
      <c r="C65" s="1"/>
      <c r="D65" s="1"/>
      <c r="E65" s="1"/>
      <c r="F65" s="1"/>
      <c r="G65" s="1"/>
      <c r="H65" s="10"/>
    </row>
    <row r="66" spans="3:8" ht="14.45" customHeight="1" x14ac:dyDescent="0.2">
      <c r="C66" s="1"/>
      <c r="D66" s="1"/>
      <c r="E66" s="1"/>
      <c r="F66" s="1"/>
      <c r="G66" s="1"/>
      <c r="H66" s="10"/>
    </row>
    <row r="67" spans="3:8" ht="14.45" customHeight="1" x14ac:dyDescent="0.2">
      <c r="C67" s="1"/>
      <c r="D67" s="1"/>
      <c r="E67" s="1"/>
      <c r="F67" s="1"/>
      <c r="G67" s="1"/>
      <c r="H67" s="10"/>
    </row>
    <row r="68" spans="3:8" ht="14.45" customHeight="1" x14ac:dyDescent="0.2">
      <c r="C68" s="1"/>
      <c r="D68" s="1"/>
      <c r="E68" s="1"/>
      <c r="F68" s="1"/>
      <c r="G68" s="1"/>
      <c r="H68" s="10"/>
    </row>
    <row r="69" spans="3:8" ht="14.45" customHeight="1" x14ac:dyDescent="0.2">
      <c r="C69" s="1"/>
      <c r="D69" s="1"/>
      <c r="E69" s="1"/>
      <c r="F69" s="1"/>
      <c r="G69" s="1"/>
      <c r="H69" s="10"/>
    </row>
    <row r="70" spans="3:8" ht="14.45" customHeight="1" x14ac:dyDescent="0.2">
      <c r="C70" s="1"/>
      <c r="D70" s="1"/>
      <c r="E70" s="1"/>
      <c r="F70" s="1"/>
      <c r="G70" s="1"/>
      <c r="H70" s="10"/>
    </row>
    <row r="71" spans="3:8" ht="14.45" customHeight="1" x14ac:dyDescent="0.2">
      <c r="C71" s="1"/>
      <c r="D71" s="1"/>
      <c r="E71" s="1"/>
      <c r="F71" s="1"/>
      <c r="G71" s="1"/>
      <c r="H71" s="10"/>
    </row>
    <row r="72" spans="3:8" ht="14.45" customHeight="1" x14ac:dyDescent="0.2">
      <c r="C72" s="1"/>
      <c r="D72" s="1"/>
      <c r="E72" s="1"/>
      <c r="F72" s="1"/>
      <c r="G72" s="1"/>
      <c r="H72" s="10"/>
    </row>
    <row r="73" spans="3:8" ht="14.45" customHeight="1" x14ac:dyDescent="0.2">
      <c r="C73" s="1"/>
      <c r="D73" s="1"/>
      <c r="E73" s="1"/>
      <c r="F73" s="1"/>
      <c r="G73" s="1"/>
      <c r="H73" s="10"/>
    </row>
    <row r="74" spans="3:8" ht="14.45" customHeight="1" x14ac:dyDescent="0.2">
      <c r="C74" s="1"/>
      <c r="D74" s="1"/>
      <c r="E74" s="1"/>
      <c r="F74" s="1"/>
      <c r="G74" s="1"/>
      <c r="H74" s="10"/>
    </row>
    <row r="75" spans="3:8" ht="14.45" customHeight="1" x14ac:dyDescent="0.2">
      <c r="C75" s="1"/>
      <c r="D75" s="1"/>
      <c r="E75" s="1"/>
      <c r="F75" s="1"/>
      <c r="G75" s="1"/>
      <c r="H75" s="10"/>
    </row>
    <row r="76" spans="3:8" ht="14.45" customHeight="1" x14ac:dyDescent="0.2">
      <c r="C76" s="1"/>
      <c r="D76" s="1"/>
      <c r="E76" s="1"/>
      <c r="F76" s="1"/>
      <c r="G76" s="1"/>
      <c r="H76" s="10"/>
    </row>
    <row r="77" spans="3:8" ht="14.45" customHeight="1" x14ac:dyDescent="0.2">
      <c r="C77" s="1"/>
      <c r="D77" s="1"/>
      <c r="E77" s="1"/>
      <c r="F77" s="1"/>
      <c r="G77" s="1"/>
      <c r="H77" s="10"/>
    </row>
    <row r="78" spans="3:8" ht="14.45" customHeight="1" x14ac:dyDescent="0.2">
      <c r="C78" s="1"/>
      <c r="D78" s="1"/>
      <c r="E78" s="1"/>
      <c r="F78" s="1"/>
      <c r="G78" s="1"/>
      <c r="H78" s="10"/>
    </row>
    <row r="79" spans="3:8" ht="24.75" customHeight="1" x14ac:dyDescent="0.2">
      <c r="C79" s="1"/>
      <c r="D79" s="1"/>
      <c r="E79" s="1"/>
      <c r="F79" s="1"/>
      <c r="G79" s="1"/>
      <c r="H79" s="10"/>
    </row>
    <row r="80" spans="3:8" x14ac:dyDescent="0.2">
      <c r="C80" s="1"/>
      <c r="D80" s="1"/>
      <c r="E80" s="1"/>
      <c r="F80" s="1"/>
      <c r="G80" s="1"/>
      <c r="H80" s="10"/>
    </row>
    <row r="81" spans="3:14" ht="22.5" customHeight="1" x14ac:dyDescent="0.2">
      <c r="C81" s="1"/>
      <c r="D81" s="1"/>
      <c r="E81" s="1"/>
      <c r="F81" s="1"/>
      <c r="G81" s="1"/>
      <c r="H81" s="10"/>
    </row>
    <row r="82" spans="3:14" ht="14.45" customHeight="1" x14ac:dyDescent="0.2">
      <c r="C82" s="1"/>
      <c r="D82" s="1"/>
      <c r="E82" s="1"/>
      <c r="F82" s="1"/>
      <c r="G82" s="1"/>
      <c r="H82" s="10"/>
    </row>
    <row r="83" spans="3:14" ht="14.45" customHeight="1" x14ac:dyDescent="0.2">
      <c r="C83" s="1"/>
      <c r="D83" s="1"/>
      <c r="E83" s="1"/>
      <c r="F83" s="1"/>
      <c r="G83" s="1"/>
      <c r="H83" s="10"/>
      <c r="I83" s="5"/>
      <c r="J83" s="13"/>
      <c r="K83" s="6"/>
      <c r="L83" s="5"/>
      <c r="M83" s="5"/>
      <c r="N83" s="14"/>
    </row>
    <row r="84" spans="3:14" ht="14.45" customHeight="1" x14ac:dyDescent="0.2">
      <c r="C84" s="1"/>
      <c r="D84" s="1"/>
      <c r="E84" s="1"/>
      <c r="F84" s="1"/>
      <c r="G84" s="1"/>
      <c r="H84" s="6"/>
      <c r="I84" s="5"/>
      <c r="J84" s="13"/>
      <c r="K84" s="6"/>
      <c r="L84" s="5"/>
      <c r="M84" s="5"/>
      <c r="N84" s="14"/>
    </row>
    <row r="85" spans="3:14" ht="14.45" customHeight="1" x14ac:dyDescent="0.2">
      <c r="C85" s="1"/>
      <c r="D85" s="1"/>
      <c r="E85" s="1"/>
      <c r="F85" s="1"/>
      <c r="G85" s="1"/>
      <c r="H85" s="6"/>
    </row>
    <row r="86" spans="3:14" ht="14.45" customHeight="1" x14ac:dyDescent="0.2">
      <c r="C86" s="1"/>
      <c r="D86" s="1"/>
      <c r="E86" s="1"/>
      <c r="F86" s="1"/>
      <c r="G86" s="1"/>
      <c r="H86" s="6"/>
    </row>
    <row r="87" spans="3:14" ht="14.45" customHeight="1" x14ac:dyDescent="0.2">
      <c r="C87" s="1"/>
      <c r="D87" s="1"/>
      <c r="E87" s="1"/>
      <c r="F87" s="1"/>
      <c r="G87" s="1"/>
      <c r="H87" s="6"/>
    </row>
    <row r="88" spans="3:14" ht="14.45" customHeight="1" x14ac:dyDescent="0.2">
      <c r="C88" s="1"/>
      <c r="D88" s="1"/>
      <c r="E88" s="1"/>
      <c r="F88" s="1"/>
      <c r="G88" s="1"/>
      <c r="H88" s="6"/>
    </row>
    <row r="89" spans="3:14" ht="14.45" customHeight="1" x14ac:dyDescent="0.2">
      <c r="C89" s="1"/>
      <c r="D89" s="1"/>
      <c r="E89" s="1"/>
      <c r="F89" s="1"/>
      <c r="G89" s="1"/>
      <c r="H89" s="6"/>
    </row>
    <row r="90" spans="3:14" ht="23.1" customHeight="1" x14ac:dyDescent="0.2">
      <c r="C90" s="1"/>
      <c r="D90" s="1"/>
      <c r="E90" s="1"/>
      <c r="F90" s="1"/>
      <c r="G90" s="1"/>
    </row>
    <row r="91" spans="3:14" ht="23.1" customHeight="1" x14ac:dyDescent="0.2">
      <c r="C91" s="1"/>
      <c r="D91" s="1"/>
      <c r="E91" s="1"/>
      <c r="F91" s="1"/>
      <c r="G91" s="1"/>
    </row>
    <row r="92" spans="3:14" ht="15" x14ac:dyDescent="0.25">
      <c r="C92" s="1"/>
      <c r="D92" s="1"/>
      <c r="E92" s="1"/>
      <c r="F92" s="1"/>
      <c r="G92" s="1"/>
      <c r="H92" s="12"/>
    </row>
    <row r="94" spans="3:14" ht="7.5" customHeight="1" x14ac:dyDescent="0.2"/>
    <row r="95" spans="3:14" ht="15" x14ac:dyDescent="0.2">
      <c r="H95" s="1"/>
      <c r="L95" s="16"/>
      <c r="M95" s="16"/>
    </row>
  </sheetData>
  <mergeCells count="9">
    <mergeCell ref="A31:B31"/>
    <mergeCell ref="A18:B18"/>
    <mergeCell ref="A19:B19"/>
    <mergeCell ref="A20:B20"/>
    <mergeCell ref="A1:G1"/>
    <mergeCell ref="A2:G2"/>
    <mergeCell ref="A3:B3"/>
    <mergeCell ref="A29:B29"/>
    <mergeCell ref="A30:B30"/>
  </mergeCells>
  <pageMargins left="0.7" right="0.7" top="0.75" bottom="0.75" header="0.3" footer="0.3"/>
  <pageSetup paperSize="5" scale="80" fitToHeight="0" orientation="portrait" r:id="rId1"/>
  <rowBreaks count="2" manualBreakCount="2">
    <brk id="31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09408-AE00-4B4B-B554-4C4E4EC45D98}">
  <dimension ref="A1:H61"/>
  <sheetViews>
    <sheetView workbookViewId="0">
      <selection activeCell="J1" sqref="J1"/>
    </sheetView>
  </sheetViews>
  <sheetFormatPr defaultRowHeight="15" x14ac:dyDescent="0.25"/>
  <cols>
    <col min="2" max="2" width="36.5703125" customWidth="1"/>
    <col min="5" max="8" width="12.7109375" customWidth="1"/>
  </cols>
  <sheetData>
    <row r="1" spans="1:8" ht="26.25" x14ac:dyDescent="0.25">
      <c r="A1" s="27" t="s">
        <v>4</v>
      </c>
      <c r="B1" s="28"/>
      <c r="C1" s="28"/>
      <c r="D1" s="28"/>
      <c r="E1" s="28"/>
      <c r="F1" s="28"/>
      <c r="G1" s="28"/>
      <c r="H1" s="28"/>
    </row>
    <row r="2" spans="1:8" ht="18.75" x14ac:dyDescent="0.25">
      <c r="A2" s="29" t="s">
        <v>37</v>
      </c>
      <c r="B2" s="29"/>
      <c r="C2" s="29"/>
      <c r="D2" s="29"/>
      <c r="E2" s="29"/>
      <c r="F2" s="29"/>
      <c r="G2" s="29"/>
      <c r="H2" s="29"/>
    </row>
    <row r="3" spans="1:8" ht="117" customHeight="1" x14ac:dyDescent="0.25">
      <c r="A3" s="45" t="s">
        <v>0</v>
      </c>
      <c r="B3" s="46"/>
      <c r="C3" s="47" t="str">
        <f>'Results by Polling Place '!C3</f>
        <v>OBACH, Mitch
(NDP/NPD)</v>
      </c>
      <c r="D3" s="48" t="str">
        <f>'Results by Polling Place '!D3</f>
        <v>PERCHOTTE, Richard
(PC)</v>
      </c>
      <c r="E3" s="49" t="s">
        <v>33</v>
      </c>
      <c r="F3" s="49" t="s">
        <v>34</v>
      </c>
      <c r="G3" s="49" t="s">
        <v>35</v>
      </c>
      <c r="H3" s="49" t="s">
        <v>38</v>
      </c>
    </row>
    <row r="4" spans="1:8" x14ac:dyDescent="0.25">
      <c r="A4" s="30">
        <v>1</v>
      </c>
      <c r="B4" s="23"/>
      <c r="C4" s="38">
        <v>57</v>
      </c>
      <c r="D4" s="43">
        <v>59</v>
      </c>
      <c r="E4" s="24">
        <v>0</v>
      </c>
      <c r="F4" s="24">
        <v>3</v>
      </c>
      <c r="G4" s="24">
        <f>SUM(C4:F4)</f>
        <v>119</v>
      </c>
      <c r="H4" s="24">
        <v>325</v>
      </c>
    </row>
    <row r="5" spans="1:8" x14ac:dyDescent="0.25">
      <c r="A5" s="31">
        <v>2</v>
      </c>
      <c r="B5" s="19"/>
      <c r="C5" s="38">
        <v>44</v>
      </c>
      <c r="D5" s="43">
        <v>105</v>
      </c>
      <c r="E5" s="24">
        <v>0</v>
      </c>
      <c r="F5" s="24">
        <v>0</v>
      </c>
      <c r="G5" s="24">
        <f>SUM(C5:F5)</f>
        <v>149</v>
      </c>
      <c r="H5" s="24">
        <v>331</v>
      </c>
    </row>
    <row r="6" spans="1:8" x14ac:dyDescent="0.25">
      <c r="A6" s="31">
        <v>3</v>
      </c>
      <c r="B6" s="19"/>
      <c r="C6" s="38">
        <v>57</v>
      </c>
      <c r="D6" s="43">
        <v>97</v>
      </c>
      <c r="E6" s="24">
        <v>0</v>
      </c>
      <c r="F6" s="24">
        <v>2</v>
      </c>
      <c r="G6" s="24">
        <f>SUM(C6:F6)</f>
        <v>156</v>
      </c>
      <c r="H6" s="24">
        <v>311</v>
      </c>
    </row>
    <row r="7" spans="1:8" x14ac:dyDescent="0.25">
      <c r="A7" s="30">
        <v>4</v>
      </c>
      <c r="B7" s="19"/>
      <c r="C7" s="38">
        <v>38</v>
      </c>
      <c r="D7" s="43">
        <v>89</v>
      </c>
      <c r="E7" s="24">
        <v>0</v>
      </c>
      <c r="F7" s="24">
        <v>3</v>
      </c>
      <c r="G7" s="24">
        <f>SUM(C7:F7)</f>
        <v>130</v>
      </c>
      <c r="H7" s="24">
        <v>272</v>
      </c>
    </row>
    <row r="8" spans="1:8" x14ac:dyDescent="0.25">
      <c r="A8" s="31">
        <v>5</v>
      </c>
      <c r="B8" s="19"/>
      <c r="C8" s="38">
        <v>63</v>
      </c>
      <c r="D8" s="43">
        <v>91</v>
      </c>
      <c r="E8" s="24">
        <v>2</v>
      </c>
      <c r="F8" s="24">
        <v>1</v>
      </c>
      <c r="G8" s="24">
        <f>SUM(C8:F8)</f>
        <v>157</v>
      </c>
      <c r="H8" s="24">
        <v>296</v>
      </c>
    </row>
    <row r="9" spans="1:8" x14ac:dyDescent="0.25">
      <c r="A9" s="31">
        <v>6</v>
      </c>
      <c r="B9" s="19"/>
      <c r="C9" s="38">
        <v>35</v>
      </c>
      <c r="D9" s="43">
        <v>93</v>
      </c>
      <c r="E9" s="24">
        <v>0</v>
      </c>
      <c r="F9" s="24">
        <v>1</v>
      </c>
      <c r="G9" s="24">
        <f>SUM(C9:F9)</f>
        <v>129</v>
      </c>
      <c r="H9" s="24">
        <v>294</v>
      </c>
    </row>
    <row r="10" spans="1:8" x14ac:dyDescent="0.25">
      <c r="A10" s="30">
        <v>7</v>
      </c>
      <c r="B10" s="19"/>
      <c r="C10" s="38">
        <v>73</v>
      </c>
      <c r="D10" s="43">
        <v>83</v>
      </c>
      <c r="E10" s="24">
        <v>0</v>
      </c>
      <c r="F10" s="24">
        <v>2</v>
      </c>
      <c r="G10" s="24">
        <f>SUM(C10:F10)</f>
        <v>158</v>
      </c>
      <c r="H10" s="24">
        <v>318</v>
      </c>
    </row>
    <row r="11" spans="1:8" x14ac:dyDescent="0.25">
      <c r="A11" s="31">
        <v>8</v>
      </c>
      <c r="B11" s="19"/>
      <c r="C11" s="38">
        <v>30</v>
      </c>
      <c r="D11" s="43">
        <v>71</v>
      </c>
      <c r="E11" s="24">
        <v>0</v>
      </c>
      <c r="F11" s="24">
        <v>0</v>
      </c>
      <c r="G11" s="24">
        <f>SUM(C11:F11)</f>
        <v>101</v>
      </c>
      <c r="H11" s="24">
        <v>249</v>
      </c>
    </row>
    <row r="12" spans="1:8" x14ac:dyDescent="0.25">
      <c r="A12" s="31">
        <v>9</v>
      </c>
      <c r="B12" s="19"/>
      <c r="C12" s="38">
        <v>44</v>
      </c>
      <c r="D12" s="43">
        <v>31</v>
      </c>
      <c r="E12" s="24">
        <v>0</v>
      </c>
      <c r="F12" s="24">
        <v>1</v>
      </c>
      <c r="G12" s="24">
        <f>SUM(C12:F12)</f>
        <v>76</v>
      </c>
      <c r="H12" s="24">
        <v>235</v>
      </c>
    </row>
    <row r="13" spans="1:8" x14ac:dyDescent="0.25">
      <c r="A13" s="30">
        <v>10</v>
      </c>
      <c r="B13" s="19"/>
      <c r="C13" s="38">
        <v>77</v>
      </c>
      <c r="D13" s="43">
        <v>41</v>
      </c>
      <c r="E13" s="24">
        <v>0</v>
      </c>
      <c r="F13" s="24">
        <v>3</v>
      </c>
      <c r="G13" s="24">
        <f>SUM(C13:F13)</f>
        <v>121</v>
      </c>
      <c r="H13" s="24">
        <v>489</v>
      </c>
    </row>
    <row r="14" spans="1:8" x14ac:dyDescent="0.25">
      <c r="A14" s="31">
        <v>11</v>
      </c>
      <c r="B14" s="19"/>
      <c r="C14" s="38">
        <v>44</v>
      </c>
      <c r="D14" s="43">
        <v>37</v>
      </c>
      <c r="E14" s="24">
        <v>0</v>
      </c>
      <c r="F14" s="24">
        <v>1</v>
      </c>
      <c r="G14" s="24">
        <f>SUM(C14:F14)</f>
        <v>82</v>
      </c>
      <c r="H14" s="24">
        <v>508</v>
      </c>
    </row>
    <row r="15" spans="1:8" x14ac:dyDescent="0.25">
      <c r="A15" s="31">
        <v>12</v>
      </c>
      <c r="B15" s="19"/>
      <c r="C15" s="38">
        <v>72</v>
      </c>
      <c r="D15" s="43">
        <v>41</v>
      </c>
      <c r="E15" s="24">
        <v>1</v>
      </c>
      <c r="F15" s="24">
        <v>0</v>
      </c>
      <c r="G15" s="24">
        <f>SUM(C15:F15)</f>
        <v>114</v>
      </c>
      <c r="H15" s="24">
        <v>431</v>
      </c>
    </row>
    <row r="16" spans="1:8" x14ac:dyDescent="0.25">
      <c r="A16" s="30">
        <v>13</v>
      </c>
      <c r="B16" s="19"/>
      <c r="C16" s="38">
        <v>73</v>
      </c>
      <c r="D16" s="43">
        <v>68</v>
      </c>
      <c r="E16" s="24">
        <v>0</v>
      </c>
      <c r="F16" s="24">
        <v>0</v>
      </c>
      <c r="G16" s="24">
        <f>SUM(C16:F16)</f>
        <v>141</v>
      </c>
      <c r="H16" s="24">
        <v>529</v>
      </c>
    </row>
    <row r="17" spans="1:8" x14ac:dyDescent="0.25">
      <c r="A17" s="31">
        <v>14</v>
      </c>
      <c r="B17" s="19"/>
      <c r="C17" s="38">
        <v>55</v>
      </c>
      <c r="D17" s="43">
        <v>35</v>
      </c>
      <c r="E17" s="24">
        <v>0</v>
      </c>
      <c r="F17" s="24">
        <v>3</v>
      </c>
      <c r="G17" s="24">
        <f>SUM(C17:F17)</f>
        <v>93</v>
      </c>
      <c r="H17" s="24">
        <v>447</v>
      </c>
    </row>
    <row r="18" spans="1:8" x14ac:dyDescent="0.25">
      <c r="A18" s="31">
        <v>15</v>
      </c>
      <c r="B18" s="19"/>
      <c r="C18" s="38">
        <v>70</v>
      </c>
      <c r="D18" s="43">
        <v>59</v>
      </c>
      <c r="E18" s="24">
        <v>0</v>
      </c>
      <c r="F18" s="24">
        <v>0</v>
      </c>
      <c r="G18" s="24">
        <f>SUM(C18:F18)</f>
        <v>129</v>
      </c>
      <c r="H18" s="24">
        <v>506</v>
      </c>
    </row>
    <row r="19" spans="1:8" x14ac:dyDescent="0.25">
      <c r="A19" s="30">
        <v>16</v>
      </c>
      <c r="B19" s="19"/>
      <c r="C19" s="38">
        <v>73</v>
      </c>
      <c r="D19" s="43">
        <v>72</v>
      </c>
      <c r="E19" s="24">
        <v>0</v>
      </c>
      <c r="F19" s="24">
        <v>2</v>
      </c>
      <c r="G19" s="24">
        <f>SUM(C19:F19)</f>
        <v>147</v>
      </c>
      <c r="H19" s="24">
        <v>521</v>
      </c>
    </row>
    <row r="20" spans="1:8" x14ac:dyDescent="0.25">
      <c r="A20" s="31">
        <v>17</v>
      </c>
      <c r="B20" s="19"/>
      <c r="C20" s="38">
        <v>84</v>
      </c>
      <c r="D20" s="43">
        <v>66</v>
      </c>
      <c r="E20" s="24">
        <v>0</v>
      </c>
      <c r="F20" s="24">
        <v>1</v>
      </c>
      <c r="G20" s="24">
        <f>SUM(C20:F20)</f>
        <v>151</v>
      </c>
      <c r="H20" s="24">
        <v>461</v>
      </c>
    </row>
    <row r="21" spans="1:8" x14ac:dyDescent="0.25">
      <c r="A21" s="31">
        <v>18</v>
      </c>
      <c r="B21" s="19"/>
      <c r="C21" s="38">
        <v>67</v>
      </c>
      <c r="D21" s="43">
        <v>41</v>
      </c>
      <c r="E21" s="24">
        <v>0</v>
      </c>
      <c r="F21" s="24">
        <v>1</v>
      </c>
      <c r="G21" s="24">
        <f>SUM(C21:F21)</f>
        <v>109</v>
      </c>
      <c r="H21" s="24">
        <v>438</v>
      </c>
    </row>
    <row r="22" spans="1:8" x14ac:dyDescent="0.25">
      <c r="A22" s="30">
        <v>19</v>
      </c>
      <c r="B22" s="19"/>
      <c r="C22" s="38">
        <v>71</v>
      </c>
      <c r="D22" s="43">
        <v>51</v>
      </c>
      <c r="E22" s="24">
        <v>0</v>
      </c>
      <c r="F22" s="24">
        <v>1</v>
      </c>
      <c r="G22" s="24">
        <f>SUM(C22:F22)</f>
        <v>123</v>
      </c>
      <c r="H22" s="24">
        <v>473</v>
      </c>
    </row>
    <row r="23" spans="1:8" x14ac:dyDescent="0.25">
      <c r="A23" s="31">
        <v>20</v>
      </c>
      <c r="B23" s="19"/>
      <c r="C23" s="38">
        <v>83</v>
      </c>
      <c r="D23" s="43">
        <v>71</v>
      </c>
      <c r="E23" s="24">
        <v>0</v>
      </c>
      <c r="F23" s="24">
        <v>0</v>
      </c>
      <c r="G23" s="24">
        <f>SUM(C23:F23)</f>
        <v>154</v>
      </c>
      <c r="H23" s="24">
        <v>499</v>
      </c>
    </row>
    <row r="24" spans="1:8" x14ac:dyDescent="0.25">
      <c r="A24" s="31">
        <v>21</v>
      </c>
      <c r="B24" s="19"/>
      <c r="C24" s="38">
        <v>78</v>
      </c>
      <c r="D24" s="43">
        <v>44</v>
      </c>
      <c r="E24" s="24">
        <v>1</v>
      </c>
      <c r="F24" s="24">
        <v>1</v>
      </c>
      <c r="G24" s="24">
        <f>SUM(C24:F24)</f>
        <v>124</v>
      </c>
      <c r="H24" s="24">
        <v>429</v>
      </c>
    </row>
    <row r="25" spans="1:8" x14ac:dyDescent="0.25">
      <c r="A25" s="30">
        <v>22</v>
      </c>
      <c r="B25" s="19"/>
      <c r="C25" s="38">
        <v>74</v>
      </c>
      <c r="D25" s="43">
        <v>92</v>
      </c>
      <c r="E25" s="24">
        <v>0</v>
      </c>
      <c r="F25" s="24">
        <v>1</v>
      </c>
      <c r="G25" s="24">
        <f>SUM(C25:F25)</f>
        <v>167</v>
      </c>
      <c r="H25" s="24">
        <v>496</v>
      </c>
    </row>
    <row r="26" spans="1:8" x14ac:dyDescent="0.25">
      <c r="A26" s="31">
        <v>23</v>
      </c>
      <c r="B26" s="19"/>
      <c r="C26" s="38">
        <v>89</v>
      </c>
      <c r="D26" s="43">
        <v>79</v>
      </c>
      <c r="E26" s="24">
        <v>0</v>
      </c>
      <c r="F26" s="24">
        <v>1</v>
      </c>
      <c r="G26" s="24">
        <f>SUM(C26:F26)</f>
        <v>169</v>
      </c>
      <c r="H26" s="24">
        <v>565</v>
      </c>
    </row>
    <row r="27" spans="1:8" x14ac:dyDescent="0.25">
      <c r="A27" s="31">
        <v>24</v>
      </c>
      <c r="B27" s="19"/>
      <c r="C27" s="38">
        <v>73</v>
      </c>
      <c r="D27" s="43">
        <v>58</v>
      </c>
      <c r="E27" s="24">
        <v>0</v>
      </c>
      <c r="F27" s="24">
        <v>1</v>
      </c>
      <c r="G27" s="24">
        <f>SUM(C27:F27)</f>
        <v>132</v>
      </c>
      <c r="H27" s="24">
        <v>539</v>
      </c>
    </row>
    <row r="28" spans="1:8" x14ac:dyDescent="0.25">
      <c r="A28" s="30">
        <v>25</v>
      </c>
      <c r="B28" s="19"/>
      <c r="C28" s="38">
        <v>67</v>
      </c>
      <c r="D28" s="43">
        <v>77</v>
      </c>
      <c r="E28" s="24">
        <v>0</v>
      </c>
      <c r="F28" s="24">
        <v>2</v>
      </c>
      <c r="G28" s="24">
        <f>SUM(C28:F28)</f>
        <v>146</v>
      </c>
      <c r="H28" s="24">
        <v>414</v>
      </c>
    </row>
    <row r="29" spans="1:8" x14ac:dyDescent="0.25">
      <c r="A29" s="31">
        <v>26</v>
      </c>
      <c r="B29" s="19"/>
      <c r="C29" s="38">
        <v>89</v>
      </c>
      <c r="D29" s="43">
        <v>91</v>
      </c>
      <c r="E29" s="24">
        <v>0</v>
      </c>
      <c r="F29" s="24">
        <v>1</v>
      </c>
      <c r="G29" s="24">
        <f>SUM(C29:F29)</f>
        <v>181</v>
      </c>
      <c r="H29" s="24">
        <v>476</v>
      </c>
    </row>
    <row r="30" spans="1:8" x14ac:dyDescent="0.25">
      <c r="A30" s="31">
        <v>27</v>
      </c>
      <c r="B30" s="19"/>
      <c r="C30" s="38">
        <v>61</v>
      </c>
      <c r="D30" s="43">
        <v>59</v>
      </c>
      <c r="E30" s="24">
        <v>0</v>
      </c>
      <c r="F30" s="24">
        <v>1</v>
      </c>
      <c r="G30" s="24">
        <f>SUM(C30:F30)</f>
        <v>121</v>
      </c>
      <c r="H30" s="24">
        <v>338</v>
      </c>
    </row>
    <row r="31" spans="1:8" x14ac:dyDescent="0.25">
      <c r="A31" s="30">
        <v>28</v>
      </c>
      <c r="B31" s="19"/>
      <c r="C31" s="38">
        <v>87</v>
      </c>
      <c r="D31" s="43">
        <v>92</v>
      </c>
      <c r="E31" s="24">
        <v>0</v>
      </c>
      <c r="F31" s="24">
        <v>1</v>
      </c>
      <c r="G31" s="24">
        <f>SUM(C31:F31)</f>
        <v>180</v>
      </c>
      <c r="H31" s="24">
        <v>440</v>
      </c>
    </row>
    <row r="32" spans="1:8" x14ac:dyDescent="0.25">
      <c r="A32" s="31">
        <v>29</v>
      </c>
      <c r="B32" s="19"/>
      <c r="C32" s="38">
        <v>52</v>
      </c>
      <c r="D32" s="43">
        <v>67</v>
      </c>
      <c r="E32" s="24">
        <v>0</v>
      </c>
      <c r="F32" s="24">
        <v>0</v>
      </c>
      <c r="G32" s="24">
        <f>SUM(C32:F32)</f>
        <v>119</v>
      </c>
      <c r="H32" s="24">
        <v>354</v>
      </c>
    </row>
    <row r="33" spans="1:8" x14ac:dyDescent="0.25">
      <c r="A33" s="31">
        <v>30</v>
      </c>
      <c r="B33" s="19"/>
      <c r="C33" s="38">
        <v>61</v>
      </c>
      <c r="D33" s="43">
        <v>101</v>
      </c>
      <c r="E33" s="24">
        <v>0</v>
      </c>
      <c r="F33" s="24">
        <v>0</v>
      </c>
      <c r="G33" s="24">
        <f>SUM(C33:F33)</f>
        <v>162</v>
      </c>
      <c r="H33" s="24">
        <v>395</v>
      </c>
    </row>
    <row r="34" spans="1:8" x14ac:dyDescent="0.25">
      <c r="A34" s="30">
        <v>31</v>
      </c>
      <c r="B34" s="19"/>
      <c r="C34" s="38">
        <v>36</v>
      </c>
      <c r="D34" s="43">
        <v>62</v>
      </c>
      <c r="E34" s="24">
        <v>0</v>
      </c>
      <c r="F34" s="24">
        <v>1</v>
      </c>
      <c r="G34" s="24">
        <f>SUM(C34:F34)</f>
        <v>99</v>
      </c>
      <c r="H34" s="24">
        <v>340</v>
      </c>
    </row>
    <row r="35" spans="1:8" x14ac:dyDescent="0.25">
      <c r="A35" s="31">
        <v>32</v>
      </c>
      <c r="B35" s="19"/>
      <c r="C35" s="38">
        <v>54</v>
      </c>
      <c r="D35" s="43">
        <v>62</v>
      </c>
      <c r="E35" s="24">
        <v>1</v>
      </c>
      <c r="F35" s="24">
        <v>0</v>
      </c>
      <c r="G35" s="24">
        <f>SUM(C35:F35)</f>
        <v>117</v>
      </c>
      <c r="H35" s="24">
        <v>308</v>
      </c>
    </row>
    <row r="36" spans="1:8" x14ac:dyDescent="0.25">
      <c r="A36" s="31">
        <v>33</v>
      </c>
      <c r="B36" s="19"/>
      <c r="C36" s="38">
        <v>63</v>
      </c>
      <c r="D36" s="43">
        <v>93</v>
      </c>
      <c r="E36" s="24">
        <v>1</v>
      </c>
      <c r="F36" s="24">
        <v>3</v>
      </c>
      <c r="G36" s="24">
        <f>SUM(C36:F36)</f>
        <v>160</v>
      </c>
      <c r="H36" s="24">
        <v>374</v>
      </c>
    </row>
    <row r="37" spans="1:8" x14ac:dyDescent="0.25">
      <c r="A37" s="30">
        <v>34</v>
      </c>
      <c r="B37" s="19"/>
      <c r="C37" s="38">
        <v>62</v>
      </c>
      <c r="D37" s="43">
        <v>85</v>
      </c>
      <c r="E37" s="24">
        <v>0</v>
      </c>
      <c r="F37" s="24">
        <v>3</v>
      </c>
      <c r="G37" s="24">
        <f>SUM(C37:F37)</f>
        <v>150</v>
      </c>
      <c r="H37" s="24">
        <v>396</v>
      </c>
    </row>
    <row r="38" spans="1:8" x14ac:dyDescent="0.25">
      <c r="A38" s="31">
        <v>35</v>
      </c>
      <c r="B38" s="19"/>
      <c r="C38" s="38">
        <v>55</v>
      </c>
      <c r="D38" s="43">
        <v>60</v>
      </c>
      <c r="E38" s="24">
        <v>2</v>
      </c>
      <c r="F38" s="24">
        <v>1</v>
      </c>
      <c r="G38" s="24">
        <f>SUM(C38:F38)</f>
        <v>118</v>
      </c>
      <c r="H38" s="24">
        <v>379</v>
      </c>
    </row>
    <row r="39" spans="1:8" x14ac:dyDescent="0.25">
      <c r="A39" s="31">
        <v>36</v>
      </c>
      <c r="B39" s="19"/>
      <c r="C39" s="38">
        <v>48</v>
      </c>
      <c r="D39" s="43">
        <v>75</v>
      </c>
      <c r="E39" s="24">
        <v>1</v>
      </c>
      <c r="F39" s="24">
        <v>2</v>
      </c>
      <c r="G39" s="24">
        <f>SUM(C39:F39)</f>
        <v>126</v>
      </c>
      <c r="H39" s="24">
        <v>391</v>
      </c>
    </row>
    <row r="40" spans="1:8" x14ac:dyDescent="0.25">
      <c r="A40" s="30">
        <v>37</v>
      </c>
      <c r="B40" s="19"/>
      <c r="C40" s="38">
        <v>29</v>
      </c>
      <c r="D40" s="43">
        <v>75</v>
      </c>
      <c r="E40" s="24">
        <v>0</v>
      </c>
      <c r="F40" s="24">
        <v>1</v>
      </c>
      <c r="G40" s="24">
        <f>SUM(C40:F40)</f>
        <v>105</v>
      </c>
      <c r="H40" s="24">
        <v>320</v>
      </c>
    </row>
    <row r="41" spans="1:8" x14ac:dyDescent="0.25">
      <c r="A41" s="31">
        <v>38</v>
      </c>
      <c r="B41" s="19"/>
      <c r="C41" s="38">
        <v>24</v>
      </c>
      <c r="D41" s="43">
        <v>68</v>
      </c>
      <c r="E41" s="24">
        <v>0</v>
      </c>
      <c r="F41" s="24">
        <v>0</v>
      </c>
      <c r="G41" s="24">
        <f>SUM(C41:F41)</f>
        <v>92</v>
      </c>
      <c r="H41" s="24">
        <v>293</v>
      </c>
    </row>
    <row r="42" spans="1:8" x14ac:dyDescent="0.25">
      <c r="A42" s="31">
        <v>39</v>
      </c>
      <c r="B42" s="19"/>
      <c r="C42" s="38">
        <v>38</v>
      </c>
      <c r="D42" s="43">
        <v>57</v>
      </c>
      <c r="E42" s="24">
        <v>0</v>
      </c>
      <c r="F42" s="24">
        <v>0</v>
      </c>
      <c r="G42" s="24">
        <f>SUM(C42:F42)</f>
        <v>95</v>
      </c>
      <c r="H42" s="24">
        <v>323</v>
      </c>
    </row>
    <row r="43" spans="1:8" x14ac:dyDescent="0.25">
      <c r="A43" s="30">
        <v>40</v>
      </c>
      <c r="B43" s="19"/>
      <c r="C43" s="38">
        <v>51</v>
      </c>
      <c r="D43" s="43">
        <v>71</v>
      </c>
      <c r="E43" s="24">
        <v>0</v>
      </c>
      <c r="F43" s="24">
        <v>3</v>
      </c>
      <c r="G43" s="24">
        <f>SUM(C43:F43)</f>
        <v>125</v>
      </c>
      <c r="H43" s="24">
        <v>357</v>
      </c>
    </row>
    <row r="44" spans="1:8" x14ac:dyDescent="0.25">
      <c r="A44" s="31">
        <v>41</v>
      </c>
      <c r="B44" s="25"/>
      <c r="C44" s="38">
        <v>28</v>
      </c>
      <c r="D44" s="43">
        <v>54</v>
      </c>
      <c r="E44" s="24">
        <v>0</v>
      </c>
      <c r="F44" s="24">
        <v>0</v>
      </c>
      <c r="G44" s="24">
        <f>SUM(C44:F44)</f>
        <v>82</v>
      </c>
      <c r="H44" s="24">
        <v>273</v>
      </c>
    </row>
    <row r="45" spans="1:8" x14ac:dyDescent="0.25">
      <c r="A45" s="31">
        <v>42</v>
      </c>
      <c r="B45" s="26"/>
      <c r="C45" s="39">
        <v>38</v>
      </c>
      <c r="D45" s="43">
        <v>46</v>
      </c>
      <c r="E45" s="24">
        <v>0</v>
      </c>
      <c r="F45" s="24">
        <v>1</v>
      </c>
      <c r="G45" s="24">
        <f>SUM(C45:F45)</f>
        <v>85</v>
      </c>
      <c r="H45" s="24">
        <v>298</v>
      </c>
    </row>
    <row r="46" spans="1:8" x14ac:dyDescent="0.25">
      <c r="A46" s="30">
        <v>43</v>
      </c>
      <c r="B46" s="26"/>
      <c r="C46" s="39">
        <v>23</v>
      </c>
      <c r="D46" s="43">
        <v>46</v>
      </c>
      <c r="E46" s="24">
        <v>0</v>
      </c>
      <c r="F46" s="24">
        <v>0</v>
      </c>
      <c r="G46" s="24">
        <f>SUM(C46:F46)</f>
        <v>69</v>
      </c>
      <c r="H46" s="24">
        <v>291</v>
      </c>
    </row>
    <row r="47" spans="1:8" x14ac:dyDescent="0.25">
      <c r="A47" s="31">
        <v>44</v>
      </c>
      <c r="B47" s="26"/>
      <c r="C47" s="39">
        <v>32</v>
      </c>
      <c r="D47" s="43">
        <v>85</v>
      </c>
      <c r="E47" s="24">
        <v>0</v>
      </c>
      <c r="F47" s="24">
        <v>2</v>
      </c>
      <c r="G47" s="24">
        <f>SUM(C47:F47)</f>
        <v>119</v>
      </c>
      <c r="H47" s="24">
        <v>398</v>
      </c>
    </row>
    <row r="48" spans="1:8" ht="30" customHeight="1" x14ac:dyDescent="0.25">
      <c r="A48" s="20" t="s">
        <v>20</v>
      </c>
      <c r="B48" s="22"/>
      <c r="C48" s="38">
        <v>13</v>
      </c>
      <c r="D48" s="43">
        <v>6</v>
      </c>
      <c r="E48" s="24">
        <v>0</v>
      </c>
      <c r="F48" s="24">
        <v>0</v>
      </c>
      <c r="G48" s="24">
        <f>SUM(C48:F48)</f>
        <v>19</v>
      </c>
      <c r="H48" s="24">
        <v>0</v>
      </c>
    </row>
    <row r="49" spans="1:8" x14ac:dyDescent="0.25">
      <c r="A49" s="20" t="s">
        <v>21</v>
      </c>
      <c r="B49" s="22"/>
      <c r="C49" s="38">
        <v>21</v>
      </c>
      <c r="D49" s="43">
        <v>27</v>
      </c>
      <c r="E49" s="24">
        <v>0</v>
      </c>
      <c r="F49" s="24">
        <v>0</v>
      </c>
      <c r="G49" s="24">
        <f>SUM(C49:F49)</f>
        <v>48</v>
      </c>
      <c r="H49" s="24">
        <v>0</v>
      </c>
    </row>
    <row r="50" spans="1:8" ht="30" customHeight="1" x14ac:dyDescent="0.25">
      <c r="A50" s="20" t="s">
        <v>22</v>
      </c>
      <c r="B50" s="22"/>
      <c r="C50" s="38">
        <v>43</v>
      </c>
      <c r="D50" s="43">
        <v>51</v>
      </c>
      <c r="E50" s="24">
        <v>4</v>
      </c>
      <c r="F50" s="24">
        <v>0</v>
      </c>
      <c r="G50" s="24">
        <f>SUM(C50:F50)</f>
        <v>98</v>
      </c>
      <c r="H50" s="24">
        <v>0</v>
      </c>
    </row>
    <row r="51" spans="1:8" x14ac:dyDescent="0.25">
      <c r="A51" s="17" t="s">
        <v>23</v>
      </c>
      <c r="B51" s="21"/>
      <c r="C51" s="38">
        <v>35</v>
      </c>
      <c r="D51" s="43">
        <v>13</v>
      </c>
      <c r="E51" s="24">
        <v>2</v>
      </c>
      <c r="F51" s="24">
        <v>2</v>
      </c>
      <c r="G51" s="24">
        <f>SUM(C51:F51)</f>
        <v>52</v>
      </c>
      <c r="H51" s="24">
        <v>0</v>
      </c>
    </row>
    <row r="52" spans="1:8" x14ac:dyDescent="0.25">
      <c r="A52" s="17" t="s">
        <v>24</v>
      </c>
      <c r="B52" s="21"/>
      <c r="C52" s="38">
        <v>27</v>
      </c>
      <c r="D52" s="43">
        <v>14</v>
      </c>
      <c r="E52" s="24">
        <v>0</v>
      </c>
      <c r="F52" s="24">
        <v>1</v>
      </c>
      <c r="G52" s="24">
        <f>SUM(C52:F52)</f>
        <v>42</v>
      </c>
      <c r="H52" s="24">
        <v>0</v>
      </c>
    </row>
    <row r="53" spans="1:8" x14ac:dyDescent="0.25">
      <c r="A53" s="17" t="s">
        <v>28</v>
      </c>
      <c r="B53" s="21"/>
      <c r="C53" s="38">
        <v>1019</v>
      </c>
      <c r="D53" s="43">
        <v>942</v>
      </c>
      <c r="E53" s="24">
        <v>13</v>
      </c>
      <c r="F53" s="24">
        <v>48</v>
      </c>
      <c r="G53" s="24">
        <f>SUM(C53:F53)</f>
        <v>2022</v>
      </c>
      <c r="H53" s="24">
        <v>0</v>
      </c>
    </row>
    <row r="54" spans="1:8" x14ac:dyDescent="0.25">
      <c r="A54" s="17" t="s">
        <v>29</v>
      </c>
      <c r="B54" s="21"/>
      <c r="C54" s="38">
        <v>588</v>
      </c>
      <c r="D54" s="43">
        <v>671</v>
      </c>
      <c r="E54" s="24">
        <v>4</v>
      </c>
      <c r="F54" s="24">
        <v>32</v>
      </c>
      <c r="G54" s="24">
        <f>SUM(C54:F54)</f>
        <v>1295</v>
      </c>
      <c r="H54" s="24">
        <v>0</v>
      </c>
    </row>
    <row r="55" spans="1:8" x14ac:dyDescent="0.25">
      <c r="A55" s="17" t="s">
        <v>30</v>
      </c>
      <c r="B55" s="21"/>
      <c r="C55" s="38">
        <v>34</v>
      </c>
      <c r="D55" s="43">
        <v>46</v>
      </c>
      <c r="E55" s="24">
        <v>0</v>
      </c>
      <c r="F55" s="24">
        <v>4</v>
      </c>
      <c r="G55" s="24">
        <f>SUM(C55:F55)</f>
        <v>84</v>
      </c>
      <c r="H55" s="24">
        <v>0</v>
      </c>
    </row>
    <row r="56" spans="1:8" x14ac:dyDescent="0.25">
      <c r="A56" s="17" t="s">
        <v>31</v>
      </c>
      <c r="B56" s="21"/>
      <c r="C56" s="38">
        <v>39</v>
      </c>
      <c r="D56" s="43">
        <v>82</v>
      </c>
      <c r="E56" s="24">
        <v>0</v>
      </c>
      <c r="F56" s="24">
        <v>0</v>
      </c>
      <c r="G56" s="24">
        <f>SUM(C56:F56)</f>
        <v>121</v>
      </c>
      <c r="H56" s="24">
        <v>0</v>
      </c>
    </row>
    <row r="57" spans="1:8" x14ac:dyDescent="0.25">
      <c r="A57" s="17" t="s">
        <v>32</v>
      </c>
      <c r="B57" s="21"/>
      <c r="C57" s="38">
        <v>27</v>
      </c>
      <c r="D57" s="43">
        <v>20</v>
      </c>
      <c r="E57" s="24">
        <v>0</v>
      </c>
      <c r="F57" s="24">
        <v>2</v>
      </c>
      <c r="G57" s="24">
        <f>SUM(C57:F57)</f>
        <v>49</v>
      </c>
      <c r="H57" s="24">
        <v>0</v>
      </c>
    </row>
    <row r="58" spans="1:8" x14ac:dyDescent="0.25">
      <c r="A58" s="17" t="s">
        <v>2</v>
      </c>
      <c r="B58" s="21"/>
      <c r="C58" s="38">
        <v>16</v>
      </c>
      <c r="D58" s="43">
        <v>13</v>
      </c>
      <c r="E58" s="24">
        <v>7</v>
      </c>
      <c r="F58" s="24">
        <v>0</v>
      </c>
      <c r="G58" s="24">
        <f>SUM(C58:F58)</f>
        <v>36</v>
      </c>
      <c r="H58" s="24">
        <v>0</v>
      </c>
    </row>
    <row r="59" spans="1:8" ht="30" customHeight="1" x14ac:dyDescent="0.25">
      <c r="A59" s="20" t="s">
        <v>26</v>
      </c>
      <c r="B59" s="22"/>
      <c r="C59" s="38">
        <v>100</v>
      </c>
      <c r="D59" s="43">
        <v>73</v>
      </c>
      <c r="E59" s="24">
        <v>0</v>
      </c>
      <c r="F59" s="24">
        <v>1</v>
      </c>
      <c r="G59" s="24">
        <f>SUM(C59:F59)</f>
        <v>174</v>
      </c>
      <c r="H59" s="24">
        <v>0</v>
      </c>
    </row>
    <row r="60" spans="1:8" ht="30" customHeight="1" x14ac:dyDescent="0.25">
      <c r="A60" s="20" t="s">
        <v>27</v>
      </c>
      <c r="B60" s="22"/>
      <c r="C60" s="38">
        <v>9</v>
      </c>
      <c r="D60" s="43">
        <v>5</v>
      </c>
      <c r="E60" s="24">
        <v>0</v>
      </c>
      <c r="F60" s="24">
        <v>0</v>
      </c>
      <c r="G60" s="24">
        <f>SUM(C60:F60)</f>
        <v>14</v>
      </c>
      <c r="H60" s="24">
        <v>0</v>
      </c>
    </row>
    <row r="61" spans="1:8" x14ac:dyDescent="0.25">
      <c r="A61" s="35" t="s">
        <v>1</v>
      </c>
      <c r="B61" s="35"/>
      <c r="C61" s="37">
        <f>SUM(C4:C60)</f>
        <v>4493</v>
      </c>
      <c r="D61" s="42">
        <f>SUM(D4:D60)</f>
        <v>4963</v>
      </c>
      <c r="E61" s="34">
        <f>SUM(E4:E60)</f>
        <v>39</v>
      </c>
      <c r="F61" s="34">
        <f>SUM(F4:F60)</f>
        <v>141</v>
      </c>
      <c r="G61" s="34">
        <f>SUM(G4:G60)</f>
        <v>9636</v>
      </c>
      <c r="H61" s="34">
        <f>SUM(H4:H60)</f>
        <v>17120</v>
      </c>
    </row>
  </sheetData>
  <mergeCells count="9">
    <mergeCell ref="A1:H1"/>
    <mergeCell ref="A3:B3"/>
    <mergeCell ref="A49:B49"/>
    <mergeCell ref="A50:B50"/>
    <mergeCell ref="A61:B61"/>
    <mergeCell ref="A2:H2"/>
    <mergeCell ref="A59:B59"/>
    <mergeCell ref="A60:B60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 </vt:lpstr>
      <vt:lpstr> Results by Voting Area</vt:lpstr>
      <vt:lpstr>'Results by Polling Place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2024-03-21T21:04:34Z</dcterms:modified>
</cp:coreProperties>
</file>